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benkoUV\AppData\Local\Microsoft\Windows\Temporary Internet Files\Content.Outlook\600PO7G6\"/>
    </mc:Choice>
  </mc:AlternateContent>
  <bookViews>
    <workbookView xWindow="-45" yWindow="315" windowWidth="28470" windowHeight="7170"/>
  </bookViews>
  <sheets>
    <sheet name="приложение 5" sheetId="1" r:id="rId1"/>
  </sheets>
  <definedNames>
    <definedName name="_xlnm.Print_Titles" localSheetId="0">'приложение 5'!$13:$14</definedName>
    <definedName name="_xlnm.Print_Area" localSheetId="0">'приложение 5'!$A$1:$Z$20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9" i="1" l="1"/>
  <c r="X17" i="1"/>
  <c r="O20" i="1"/>
  <c r="O19" i="1"/>
  <c r="N20" i="1" l="1"/>
  <c r="N19" i="1"/>
  <c r="M19" i="1" l="1"/>
  <c r="M20" i="1"/>
</calcChain>
</file>

<file path=xl/sharedStrings.xml><?xml version="1.0" encoding="utf-8"?>
<sst xmlns="http://schemas.openxmlformats.org/spreadsheetml/2006/main" count="50" uniqueCount="38">
  <si>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</si>
  <si>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</si>
  <si>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</si>
  <si>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</si>
  <si>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Содержание</t>
  </si>
  <si>
    <t>Наименование показателя объема услуги (работы)</t>
  </si>
  <si>
    <t>Условие</t>
  </si>
  <si>
    <t>ОСНОВНОЕ МЕРОПРИЯТИЕ 4.2. Уборка территории и аналогичная деятельность</t>
  </si>
  <si>
    <t>Наименование муниципальной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</si>
  <si>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</si>
  <si>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</si>
  <si>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</si>
  <si>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Площадь территории (Квадратный метр) в зимнее время</t>
  </si>
  <si>
    <t>Площадь территории (Квадратный метр) в летнее время</t>
  </si>
  <si>
    <t>2017 год (факт)</t>
  </si>
  <si>
    <t>от 07.12.2016 № 589</t>
  </si>
  <si>
    <t>2018 год (факт)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</si>
  <si>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</si>
  <si>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"Развитие транспортной системы" ,</t>
  </si>
  <si>
    <t>МП "Развитие транспортной системы"</t>
  </si>
  <si>
    <t>ПОДПРОГРАММА 4: Обслуживание муниципального транспорта</t>
  </si>
  <si>
    <t>2020 год (факт)</t>
  </si>
  <si>
    <t>Значение показателя объема услуги (работы)</t>
  </si>
  <si>
    <t>2021 год (факт)</t>
  </si>
  <si>
    <t>2025 год (план)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</si>
  <si>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края, избирательных комиссий</t>
  </si>
  <si>
    <t>Автотранспортное обслуживание должностных лиц, государственных органов и государственных учреждений Красноярского края, органов местного самоуправления и муниципальных учреждений Красноярского края в случаях, установленных нормативными правовыми актами Красноярского края, органов местного самоуправления Красноярского края, избирательных комиссий</t>
  </si>
  <si>
    <t>постоянно</t>
  </si>
  <si>
    <t>2022 год (факт)</t>
  </si>
  <si>
    <t>2026 год (план)</t>
  </si>
  <si>
    <t>2019 год (факт)</t>
  </si>
  <si>
    <t>2027 год (план)</t>
  </si>
  <si>
    <t>2023 год
(факт)</t>
  </si>
  <si>
    <t>Комплекс мероприятий, направленных на содержание в чистоте территорий муниципальных образований</t>
  </si>
  <si>
    <t>Приложение № 5</t>
  </si>
  <si>
    <t>к постановлению Администрации города Норильска 
от __________ № _________</t>
  </si>
  <si>
    <t xml:space="preserve">Приложение № 1                                                                                                                    </t>
  </si>
  <si>
    <t>2024 год 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</si>
</sst>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3" fontId="0" fillId="0" borderId="0" xfId="0" applyNumberFormat="1" applyFont="1" applyFill="1"/>
    <xf numFmtId="164" fontId="0" fillId="0" borderId="0" xfId="0" applyNumberFormat="1" applyFont="1" applyFill="1"/>
    <xf numFmtId="0" fontId="5" fillId="0" borderId="0" xfId="0" applyFont="1" applyFill="1" applyBorder="1" applyAlignment="1">
      <alignment horizontal="left" vertical="top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left" vertical="center" wrapText="1"/>
    </xf>
    <xf numFmtId="164" fontId="5" fillId="2" borderId="3" xfId="0" applyNumberFormat="1" applyFont="1" applyFill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9" fillId="2" borderId="1" xfId="0" quotePrefix="1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wrapText="1"/>
    </xf>
    <xf numFmtId="0" fontId="0" fillId="2" borderId="1" xfId="0" applyFont="1" applyFill="1" applyBorder="1"/>
    <xf numFmtId="164" fontId="5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"/>
  <sheetViews>
    <sheetView tabSelected="1" topLeftCell="A10" zoomScaleNormal="100" zoomScaleSheetLayoutView="100" workbookViewId="0">
      <selection activeCell="O17" sqref="A13:Z20"/>
    </sheetView>
  </sheetViews>
  <sheetFormatPr defaultColWidth="9.140625" defaultRowHeight="15" x14ac:dyDescent="0.25"/>
  <cols>
    <col min="1" max="1" width="30.42578125" style="1" customWidth="1"/>
    <col min="2" max="2" width="15.42578125" style="1" customWidth="1"/>
    <col min="3" max="3" width="10.85546875" style="1" customWidth="1"/>
    <col min="4" max="4" width="15.42578125" style="3" customWidth="1"/>
    <col min="5" max="9" width="11.42578125" style="3" hidden="1" customWidth="1"/>
    <col min="10" max="10" width="12" style="3" customWidth="1"/>
    <col min="11" max="15" width="11.42578125" style="3" customWidth="1"/>
    <col min="16" max="20" width="10.7109375" style="3" hidden="1" customWidth="1"/>
    <col min="21" max="22" width="10.7109375" style="3" customWidth="1"/>
    <col min="23" max="24" width="10.7109375" style="1" customWidth="1"/>
    <col min="25" max="25" width="11.28515625" style="1" customWidth="1"/>
    <col min="26" max="26" width="10.5703125" style="1" bestFit="1" customWidth="1"/>
    <col min="27" max="16384" width="9.140625" style="1"/>
  </cols>
  <sheetData>
    <row r="1" spans="1:30" x14ac:dyDescent="0.25">
      <c r="W1" s="9" t="s">
        <v>36</v>
      </c>
      <c r="Y1" s="9"/>
      <c r="Z1" s="9"/>
      <c r="AA1" s="9"/>
      <c r="AB1" s="9"/>
      <c r="AC1" s="9"/>
      <c r="AD1" s="9"/>
    </row>
    <row r="2" spans="1:30" ht="51.75" customHeight="1" x14ac:dyDescent="0.25">
      <c r="W2" s="12" t="s">
        <v>35</v>
      </c>
      <c r="X2" s="13"/>
      <c r="Y2" s="13"/>
      <c r="Z2" s="13"/>
      <c r="AA2" s="9"/>
      <c r="AB2" s="9"/>
      <c r="AC2" s="9"/>
      <c r="AD2" s="9"/>
    </row>
    <row r="3" spans="1:30" x14ac:dyDescent="0.25">
      <c r="A3" s="3"/>
      <c r="B3" s="3"/>
      <c r="C3" s="3"/>
      <c r="Q3" s="2"/>
      <c r="R3" s="2"/>
      <c r="S3" s="2"/>
      <c r="W3" s="4" t="s">
        <v>34</v>
      </c>
    </row>
    <row r="4" spans="1:30" x14ac:dyDescent="0.25">
      <c r="A4" s="3"/>
      <c r="B4" s="3"/>
      <c r="C4" s="3"/>
      <c r="Q4" s="2"/>
      <c r="R4" s="2"/>
      <c r="S4" s="2"/>
      <c r="W4" s="4" t="s">
        <v>0</v>
      </c>
    </row>
    <row r="5" spans="1:30" x14ac:dyDescent="0.25">
      <c r="A5" s="3"/>
      <c r="B5" s="3"/>
      <c r="C5" s="3"/>
      <c r="Q5" s="2"/>
      <c r="R5" s="2"/>
      <c r="S5" s="2"/>
      <c r="W5" s="4" t="s">
        <v>18</v>
      </c>
    </row>
    <row r="6" spans="1:30" x14ac:dyDescent="0.25">
      <c r="A6" s="3"/>
      <c r="B6" s="3"/>
      <c r="C6" s="3"/>
      <c r="W6" s="4" t="s">
        <v>1</v>
      </c>
    </row>
    <row r="7" spans="1:30" x14ac:dyDescent="0.25">
      <c r="A7" s="3"/>
      <c r="B7" s="3"/>
      <c r="C7" s="3"/>
      <c r="W7" s="4" t="s">
        <v>2</v>
      </c>
    </row>
    <row r="8" spans="1:30" x14ac:dyDescent="0.25">
      <c r="A8" s="3"/>
      <c r="B8" s="3"/>
      <c r="C8" s="3"/>
      <c r="W8" s="4" t="s">
        <v>15</v>
      </c>
    </row>
    <row r="9" spans="1:30" x14ac:dyDescent="0.25">
      <c r="A9" s="3"/>
      <c r="B9" s="3"/>
      <c r="C9" s="3"/>
      <c r="W9" s="3"/>
      <c r="X9" s="3"/>
    </row>
    <row r="10" spans="1:30" x14ac:dyDescent="0.25">
      <c r="A10" s="14" t="s">
        <v>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30" x14ac:dyDescent="0.25">
      <c r="A11" s="15" t="s">
        <v>19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30" ht="10.5" customHeight="1" x14ac:dyDescent="0.25">
      <c r="A12" s="5"/>
      <c r="B12" s="5"/>
      <c r="C12" s="5"/>
      <c r="D12" s="5"/>
      <c r="E12" s="5"/>
      <c r="F12" s="5"/>
      <c r="G12" s="5"/>
      <c r="H12" s="5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30" ht="36" customHeight="1" x14ac:dyDescent="0.25">
      <c r="A13" s="16" t="s">
        <v>8</v>
      </c>
      <c r="B13" s="16" t="s">
        <v>4</v>
      </c>
      <c r="C13" s="16" t="s">
        <v>6</v>
      </c>
      <c r="D13" s="16" t="s">
        <v>5</v>
      </c>
      <c r="E13" s="17" t="s">
        <v>22</v>
      </c>
      <c r="F13" s="18"/>
      <c r="G13" s="18"/>
      <c r="H13" s="18"/>
      <c r="I13" s="18"/>
      <c r="J13" s="18"/>
      <c r="K13" s="18"/>
      <c r="L13" s="18"/>
      <c r="M13" s="18"/>
      <c r="N13" s="18"/>
      <c r="O13" s="19"/>
      <c r="P13" s="16" t="s">
        <v>9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30" ht="66" customHeight="1" x14ac:dyDescent="0.25">
      <c r="A14" s="16"/>
      <c r="B14" s="16"/>
      <c r="C14" s="16"/>
      <c r="D14" s="16"/>
      <c r="E14" s="20" t="s">
        <v>14</v>
      </c>
      <c r="F14" s="20" t="s">
        <v>16</v>
      </c>
      <c r="G14" s="20" t="s">
        <v>30</v>
      </c>
      <c r="H14" s="20" t="s">
        <v>21</v>
      </c>
      <c r="I14" s="20" t="s">
        <v>23</v>
      </c>
      <c r="J14" s="20" t="s">
        <v>28</v>
      </c>
      <c r="K14" s="20" t="s">
        <v>32</v>
      </c>
      <c r="L14" s="20" t="s">
        <v>37</v>
      </c>
      <c r="M14" s="20" t="s">
        <v>24</v>
      </c>
      <c r="N14" s="20" t="s">
        <v>29</v>
      </c>
      <c r="O14" s="20" t="s">
        <v>31</v>
      </c>
      <c r="P14" s="20" t="s">
        <v>14</v>
      </c>
      <c r="Q14" s="20" t="s">
        <v>16</v>
      </c>
      <c r="R14" s="21" t="s">
        <v>30</v>
      </c>
      <c r="S14" s="21" t="s">
        <v>21</v>
      </c>
      <c r="T14" s="20" t="s">
        <v>23</v>
      </c>
      <c r="U14" s="20" t="s">
        <v>28</v>
      </c>
      <c r="V14" s="20" t="s">
        <v>32</v>
      </c>
      <c r="W14" s="20" t="s">
        <v>37</v>
      </c>
      <c r="X14" s="20" t="s">
        <v>24</v>
      </c>
      <c r="Y14" s="20" t="s">
        <v>29</v>
      </c>
      <c r="Z14" s="20" t="s">
        <v>31</v>
      </c>
    </row>
    <row r="15" spans="1:30" ht="15" customHeight="1" x14ac:dyDescent="0.25">
      <c r="A15" s="22" t="s">
        <v>20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4"/>
    </row>
    <row r="16" spans="1:30" ht="15" customHeight="1" x14ac:dyDescent="0.25">
      <c r="A16" s="25" t="s">
        <v>17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7"/>
    </row>
    <row r="17" spans="1:26" ht="258.75" x14ac:dyDescent="0.25">
      <c r="A17" s="28" t="s">
        <v>25</v>
      </c>
      <c r="B17" s="29" t="s">
        <v>26</v>
      </c>
      <c r="C17" s="10" t="s">
        <v>27</v>
      </c>
      <c r="D17" s="10" t="s">
        <v>11</v>
      </c>
      <c r="E17" s="30">
        <v>370631.2</v>
      </c>
      <c r="F17" s="30">
        <v>371009</v>
      </c>
      <c r="G17" s="30">
        <v>328850.2</v>
      </c>
      <c r="H17" s="30">
        <v>249263.65</v>
      </c>
      <c r="I17" s="30">
        <v>266260.25</v>
      </c>
      <c r="J17" s="30">
        <v>266825.75</v>
      </c>
      <c r="K17" s="30">
        <v>275256.25</v>
      </c>
      <c r="L17" s="30">
        <v>286717.5</v>
      </c>
      <c r="M17" s="30">
        <v>265054.75</v>
      </c>
      <c r="N17" s="30">
        <v>265054.75</v>
      </c>
      <c r="O17" s="30">
        <v>265054.75</v>
      </c>
      <c r="P17" s="10">
        <v>439484.01572000002</v>
      </c>
      <c r="Q17" s="10">
        <v>479845.22794999997</v>
      </c>
      <c r="R17" s="10">
        <v>434514.55047999998</v>
      </c>
      <c r="S17" s="10">
        <v>410925.14361000003</v>
      </c>
      <c r="T17" s="10">
        <v>460790.4</v>
      </c>
      <c r="U17" s="10">
        <v>469522.69893000001</v>
      </c>
      <c r="V17" s="10">
        <v>557333.20814</v>
      </c>
      <c r="W17" s="10">
        <v>595019.1</v>
      </c>
      <c r="X17" s="10">
        <f>606355+39105-5000</f>
        <v>640460</v>
      </c>
      <c r="Y17" s="10">
        <v>614275.1</v>
      </c>
      <c r="Z17" s="10">
        <v>617011</v>
      </c>
    </row>
    <row r="18" spans="1:26" ht="15" customHeight="1" x14ac:dyDescent="0.25">
      <c r="A18" s="31" t="s">
        <v>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2"/>
    </row>
    <row r="19" spans="1:26" ht="67.5" customHeight="1" x14ac:dyDescent="0.25">
      <c r="A19" s="33" t="s">
        <v>10</v>
      </c>
      <c r="B19" s="11" t="s">
        <v>33</v>
      </c>
      <c r="C19" s="11" t="s">
        <v>27</v>
      </c>
      <c r="D19" s="34" t="s">
        <v>12</v>
      </c>
      <c r="E19" s="35">
        <v>11443514</v>
      </c>
      <c r="F19" s="35">
        <v>11443514</v>
      </c>
      <c r="G19" s="35">
        <v>9863574.8499999996</v>
      </c>
      <c r="H19" s="35">
        <v>8842688.7400000002</v>
      </c>
      <c r="I19" s="35">
        <v>8384032.2400000002</v>
      </c>
      <c r="J19" s="35">
        <v>8230998.5</v>
      </c>
      <c r="K19" s="35">
        <v>8016431.9800000004</v>
      </c>
      <c r="L19" s="35">
        <v>8226497</v>
      </c>
      <c r="M19" s="35">
        <f t="shared" ref="M19:O19" si="0">11443514*0.7</f>
        <v>8010459.7999999998</v>
      </c>
      <c r="N19" s="35">
        <f t="shared" si="0"/>
        <v>8010459.7999999998</v>
      </c>
      <c r="O19" s="35">
        <f t="shared" si="0"/>
        <v>8010459.7999999998</v>
      </c>
      <c r="P19" s="11">
        <v>118561.048</v>
      </c>
      <c r="Q19" s="11">
        <v>123786.01618999999</v>
      </c>
      <c r="R19" s="36">
        <v>125159.49042</v>
      </c>
      <c r="S19" s="36">
        <v>122992.91836</v>
      </c>
      <c r="T19" s="11">
        <v>145278.9</v>
      </c>
      <c r="U19" s="11">
        <v>152989.45709000001</v>
      </c>
      <c r="V19" s="11">
        <v>176093.16380000001</v>
      </c>
      <c r="W19" s="11">
        <v>181593.7</v>
      </c>
      <c r="X19" s="11">
        <f>195123.8+5000+2250</f>
        <v>202373.8</v>
      </c>
      <c r="Y19" s="11">
        <v>188971.6</v>
      </c>
      <c r="Z19" s="11">
        <v>188571.9</v>
      </c>
    </row>
    <row r="20" spans="1:26" ht="69.75" customHeight="1" x14ac:dyDescent="0.25">
      <c r="A20" s="33"/>
      <c r="B20" s="11"/>
      <c r="C20" s="11"/>
      <c r="D20" s="34" t="s">
        <v>13</v>
      </c>
      <c r="E20" s="35">
        <v>2601408</v>
      </c>
      <c r="F20" s="35">
        <v>2601408</v>
      </c>
      <c r="G20" s="35">
        <v>2611933.2999999998</v>
      </c>
      <c r="H20" s="35">
        <v>2403824.9500000002</v>
      </c>
      <c r="I20" s="35">
        <v>2226700.7000000002</v>
      </c>
      <c r="J20" s="35">
        <v>2520195.62</v>
      </c>
      <c r="K20" s="35">
        <v>2467871.2999999998</v>
      </c>
      <c r="L20" s="35">
        <v>2362613</v>
      </c>
      <c r="M20" s="35">
        <f t="shared" ref="M20:O20" si="1">2601408*0.7</f>
        <v>1820985.5999999999</v>
      </c>
      <c r="N20" s="35">
        <f t="shared" si="1"/>
        <v>1820985.5999999999</v>
      </c>
      <c r="O20" s="35">
        <f t="shared" si="1"/>
        <v>1820985.5999999999</v>
      </c>
      <c r="P20" s="11"/>
      <c r="Q20" s="11"/>
      <c r="R20" s="37"/>
      <c r="S20" s="37"/>
      <c r="T20" s="11"/>
      <c r="U20" s="11"/>
      <c r="V20" s="11"/>
      <c r="W20" s="11"/>
      <c r="X20" s="11"/>
      <c r="Y20" s="11"/>
      <c r="Z20" s="11"/>
    </row>
    <row r="21" spans="1:26" x14ac:dyDescent="0.25">
      <c r="K21" s="7"/>
      <c r="L21" s="7"/>
      <c r="M21" s="7"/>
      <c r="N21" s="7"/>
      <c r="O21" s="7"/>
      <c r="Q21" s="8"/>
      <c r="R21" s="8"/>
      <c r="S21" s="8"/>
      <c r="T21" s="8"/>
      <c r="U21" s="8"/>
      <c r="Z21" s="3"/>
    </row>
  </sheetData>
  <mergeCells count="26">
    <mergeCell ref="W2:Z2"/>
    <mergeCell ref="A19:A20"/>
    <mergeCell ref="B19:B20"/>
    <mergeCell ref="C19:C20"/>
    <mergeCell ref="A10:Y10"/>
    <mergeCell ref="A11:Y11"/>
    <mergeCell ref="A18:Y18"/>
    <mergeCell ref="C13:C14"/>
    <mergeCell ref="A13:A14"/>
    <mergeCell ref="B13:B14"/>
    <mergeCell ref="D13:D14"/>
    <mergeCell ref="E13:O13"/>
    <mergeCell ref="P13:Z13"/>
    <mergeCell ref="A15:Z15"/>
    <mergeCell ref="A16:Z16"/>
    <mergeCell ref="Q19:Q20"/>
    <mergeCell ref="P19:P20"/>
    <mergeCell ref="R19:R20"/>
    <mergeCell ref="S19:S20"/>
    <mergeCell ref="Z19:Z20"/>
    <mergeCell ref="Y19:Y20"/>
    <mergeCell ref="T19:T20"/>
    <mergeCell ref="U19:U20"/>
    <mergeCell ref="V19:V20"/>
    <mergeCell ref="W19:W20"/>
    <mergeCell ref="X19:X20"/>
  </mergeCells>
  <printOptions horizontalCentered="1"/>
  <pageMargins left="0.15748031496062992" right="0.15748031496062992" top="0.42" bottom="0.26" header="0.31496062992125984" footer="0.15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Бабенко Юлия Викторовна</cp:lastModifiedBy>
  <cp:lastPrinted>2025-12-16T13:29:54Z</cp:lastPrinted>
  <dcterms:created xsi:type="dcterms:W3CDTF">2015-11-02T03:37:39Z</dcterms:created>
  <dcterms:modified xsi:type="dcterms:W3CDTF">2025-12-18T09:36:18Z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